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2A814BD4-A303-4839-8A4C-F411B69920A1}" xr6:coauthVersionLast="45" xr6:coauthVersionMax="45" xr10:uidLastSave="{00000000-0000-0000-0000-000000000000}"/>
  <bookViews>
    <workbookView xWindow="-120" yWindow="-120" windowWidth="29040" windowHeight="15840" xr2:uid="{00000000-000D-0000-FFFF-FFFF00000000}"/>
  </bookViews>
  <sheets>
    <sheet name="HEX2BIN"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B15" i="5"/>
  <c r="A34" i="3"/>
  <c r="B11" i="2"/>
  <c r="A18" i="4"/>
  <c r="A19" i="5"/>
  <c r="B9" i="5"/>
  <c r="B9" i="3"/>
  <c r="B9" i="4"/>
  <c r="B12" i="5"/>
  <c r="B22" i="3"/>
  <c r="A18" i="5"/>
  <c r="B12" i="4"/>
  <c r="A17" i="4"/>
  <c r="B7" i="2"/>
  <c r="A35" i="3"/>
  <c r="B29" i="3"/>
  <c r="A3" i="2" l="1"/>
  <c r="A3" i="3"/>
  <c r="A3" i="4"/>
  <c r="A3" i="5"/>
  <c r="A3" i="1"/>
  <c r="A15" i="5" l="1"/>
  <c r="A12" i="5"/>
  <c r="A9" i="5"/>
  <c r="B8" i="5"/>
  <c r="B14" i="5" s="1"/>
  <c r="C6" i="5"/>
  <c r="C5" i="5"/>
  <c r="A12" i="4"/>
  <c r="B11" i="4"/>
  <c r="A9" i="4"/>
  <c r="B8" i="4"/>
  <c r="C8" i="4" s="1"/>
  <c r="C6" i="4"/>
  <c r="C5" i="4"/>
  <c r="C28" i="3"/>
  <c r="A24" i="3"/>
  <c r="C21" i="3"/>
  <c r="A15" i="3"/>
  <c r="A9" i="3"/>
  <c r="B8" i="3"/>
  <c r="C6" i="3"/>
  <c r="C5" i="3"/>
  <c r="A7" i="2"/>
  <c r="B6" i="2"/>
  <c r="B10" i="2" s="1"/>
  <c r="B11" i="5" l="1"/>
  <c r="A50" i="1"/>
  <c r="A51" i="1"/>
  <c r="A52" i="1"/>
  <c r="A53" i="1"/>
</calcChain>
</file>

<file path=xl/sharedStrings.xml><?xml version="1.0" encoding="utf-8"?>
<sst xmlns="http://schemas.openxmlformats.org/spreadsheetml/2006/main" count="121" uniqueCount="99">
  <si>
    <r>
      <t xml:space="preserve">Maximum number permitted is </t>
    </r>
    <r>
      <rPr>
        <b/>
        <sz val="10"/>
        <color rgb="FFFF0000"/>
        <rFont val="Arial"/>
        <family val="2"/>
      </rPr>
      <t>lesser</t>
    </r>
    <r>
      <rPr>
        <sz val="10"/>
        <rFont val="Arial"/>
        <family val="2"/>
      </rPr>
      <t xml:space="preserve"> of 2^9 - 1 (511) or 2^places - 1</t>
    </r>
  </si>
  <si>
    <r>
      <rPr>
        <b/>
        <sz val="10"/>
        <color rgb="FFFF0000"/>
        <rFont val="Arial"/>
        <family val="2"/>
      </rPr>
      <t>#VALUE!</t>
    </r>
    <r>
      <rPr>
        <sz val="10"/>
        <rFont val="Arial"/>
        <family val="2"/>
      </rPr>
      <t xml:space="preserve"> Will be returned if the number or places arguments are not numeric.</t>
    </r>
  </si>
  <si>
    <t>a text string is used for places that is not recognised as a named range.</t>
  </si>
  <si>
    <t>Analysis Toolpak is not both installed as a selectable Addin (pre-2007) and selected as an Addin.</t>
  </si>
  <si>
    <r>
      <rPr>
        <b/>
        <sz val="10"/>
        <color rgb="FFFF0000"/>
        <rFont val="Arial"/>
        <family val="2"/>
      </rPr>
      <t>#NAME?</t>
    </r>
    <r>
      <rPr>
        <sz val="10"/>
        <rFont val="Arial"/>
        <family val="2"/>
      </rPr>
      <t xml:space="preserve"> will be returned if:</t>
    </r>
  </si>
  <si>
    <t>the number of places is negative</t>
  </si>
  <si>
    <t>the number is not capable of being represented in the given number of places.</t>
  </si>
  <si>
    <t>the number is outside the range -512 to 511</t>
  </si>
  <si>
    <r>
      <rPr>
        <b/>
        <sz val="10"/>
        <color rgb="FFFF0000"/>
        <rFont val="Arial"/>
        <family val="2"/>
      </rPr>
      <t>#NUM!</t>
    </r>
    <r>
      <rPr>
        <sz val="10"/>
        <rFont val="Arial"/>
        <family val="2"/>
      </rPr>
      <t xml:space="preserve"> will be returned if:</t>
    </r>
  </si>
  <si>
    <t>Where numbers or places arguments include decimals the number is truncated. Where numbers are formatted to no decimal places, this may result in apparent error.</t>
  </si>
  <si>
    <t>Errors Using DEC2BIN Function</t>
  </si>
  <si>
    <t>Using BASE and DECIMAL function</t>
  </si>
  <si>
    <t>BIN2HEX function</t>
  </si>
  <si>
    <t>Function Entry</t>
  </si>
  <si>
    <t>places</t>
  </si>
  <si>
    <t>FF</t>
  </si>
  <si>
    <t>number to convert</t>
  </si>
  <si>
    <t>Check Formulas</t>
  </si>
  <si>
    <t>Conditionally Formatted Checks</t>
  </si>
  <si>
    <t>Test Inputs</t>
  </si>
  <si>
    <t>Argument names</t>
  </si>
  <si>
    <t>Note that removal of data validation has shown that using BASE and DECIMAL allows a far greater number to be represented than is possible with HEX2BIN.</t>
  </si>
  <si>
    <t>BASE and DECIMAL Function</t>
  </si>
  <si>
    <t>In this instance validating the link between number and places tends to be a pain for users changing data. Conditional format checks have been used do alert user to the issue.</t>
  </si>
  <si>
    <t>Condition Test &gt;&gt;&gt;</t>
  </si>
  <si>
    <t>Integer</t>
  </si>
  <si>
    <t>&lt;=10</t>
  </si>
  <si>
    <t>&gt;0</t>
  </si>
  <si>
    <t>Numeric</t>
  </si>
  <si>
    <t>Minimum = -512</t>
  </si>
  <si>
    <t>2^places - 1</t>
  </si>
  <si>
    <t>Or</t>
  </si>
  <si>
    <t>2^9 -1</t>
  </si>
  <si>
    <t>Maximum is lesser of:</t>
  </si>
  <si>
    <t>Must be valid Hexadecimal</t>
  </si>
  <si>
    <t>Condition Test Formula</t>
  </si>
  <si>
    <t>Validation Custom Formula Test</t>
  </si>
  <si>
    <t>Test</t>
  </si>
  <si>
    <t>Input</t>
  </si>
  <si>
    <t>The following matrix shows an approach to determining and testing conditions for data validation, conditional formatting, and IF functions.</t>
  </si>
  <si>
    <t>Data validation probably needs refining here.</t>
  </si>
  <si>
    <t>FFFFFFFE00</t>
  </si>
  <si>
    <t>number</t>
  </si>
  <si>
    <t>Index of Examples</t>
  </si>
  <si>
    <t>Examples Using HEX2BIN Function</t>
  </si>
  <si>
    <t>You can use this to pad the returned binary number with leading zeros.
However, if the number of places is not sufficient to hold an otherwise acceptable number, this will lead to a #NUM! error.
The maximum capable of being displayed is (2^places)-1 thus if places is 4 then #NUM! will kick in at 15
If the number to be converted is negative, the function ignores the places argument, displays 10 characters with the leading character being the sign or significant bit.</t>
  </si>
  <si>
    <t>The number of characters to use. If places is omitted, HEX2BIN uses the minimum number of characters necessary.</t>
  </si>
  <si>
    <t>Optional</t>
  </si>
  <si>
    <t>The maximum hexadecimal that can be converted to binary is 1FF because that equals 111111111 binary or 511 decimal.
The minimum number is FFFFFFFE00 which is -512 in decimal system.</t>
  </si>
  <si>
    <t>The hexadecimal number requiring conversion</t>
  </si>
  <si>
    <t>Required.</t>
  </si>
  <si>
    <t>Argument Notes</t>
  </si>
  <si>
    <t>Description</t>
  </si>
  <si>
    <t>Type</t>
  </si>
  <si>
    <t>Name</t>
  </si>
  <si>
    <t>Arguments:</t>
  </si>
  <si>
    <r>
      <t>HEX2BIN(</t>
    </r>
    <r>
      <rPr>
        <b/>
        <sz val="10"/>
        <color rgb="FFFF0000"/>
        <rFont val="Arial"/>
        <family val="2"/>
      </rPr>
      <t>number,</t>
    </r>
    <r>
      <rPr>
        <sz val="10"/>
        <rFont val="Arial"/>
        <family val="2"/>
      </rPr>
      <t>[places])</t>
    </r>
  </si>
  <si>
    <t>Syntax:</t>
  </si>
  <si>
    <t>using 2's complement, whereas BASE does not handle negatives.</t>
  </si>
  <si>
    <t>because it has a significantly greater range of numbers it can handle. However HEX2BIN does handle negatives by</t>
  </si>
  <si>
    <t>The new BASE and DECIMAL functions introduced in the Maths classification in Excel 2013 would appear to have largely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</si>
  <si>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</si>
  <si>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</si>
  <si>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</si>
  <si>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</si>
  <si>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</si>
  <si>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</si>
  <si>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</si>
  <si>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</si>
  <si>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</si>
  <si>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</si>
  <si>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</si>
  <si>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</si>
  <si>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</si>
  <si>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2013 partly replaced it with BASE function.</t>
  </si>
  <si>
    <t>Excel 2007 converted HEX2BIN from Analysis ToolPak Addin to Built in function.</t>
  </si>
  <si>
    <t>Classification - Engineering &gt; Conversions Between Number Bases</t>
  </si>
  <si>
    <t>Classification, Source, History</t>
  </si>
  <si>
    <t>Converts a hexadecimal to a binary</t>
  </si>
  <si>
    <t>HEX2BIN</t>
  </si>
  <si>
    <t>Example 1:- Simple Entry Of HEX2BIN Function</t>
  </si>
  <si>
    <t>Example 2:- Validated Simple Entry Of HEX2BIN Function</t>
  </si>
  <si>
    <t>Example 3:- Comparison Of HEX2BIN With BASE And DECIMAL Function</t>
  </si>
  <si>
    <t>Example 4:- Crosscheck Of Return From HEX2BIN</t>
  </si>
  <si>
    <t>Related / Similar And Frequently Used With Functions</t>
  </si>
  <si>
    <t>Related / Similar</t>
  </si>
  <si>
    <t>Excel 2013 introduced 2 new functions BASE and Decimal which are better except for handling negative numbers where HEX2BIN uses 2s complement system.</t>
  </si>
  <si>
    <t>BASE</t>
  </si>
  <si>
    <t>Converts a number into a text representation with the given radix (base).</t>
  </si>
  <si>
    <t>DECIMAL</t>
  </si>
  <si>
    <t>Converts a text representation of a number in a given base into a decimal number.</t>
  </si>
  <si>
    <t>BIN2HEX</t>
  </si>
  <si>
    <t>Converts a binary to a hexadecimal. We might regard HEX2BIN as the inverse of BIN2HEX.</t>
  </si>
  <si>
    <t>Cross Check Using BIN2HEX</t>
  </si>
  <si>
    <t>File Creation Date : 19-Jun-2020</t>
  </si>
  <si>
    <t xml:space="preserve">Open the Excel help for this function. </t>
  </si>
  <si>
    <t>Double Click on HEX2BIN and then click on the link</t>
  </si>
  <si>
    <t>Enter =HEX2BIN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</si>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</sst>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7">
    <xf numFmtId="0" fontId="0" fillId="0" borderId="0" xfId="0"/>
    <xf numFmtId="0" fontId="0" fillId="2" borderId="0" xfId="0" applyFill="1" applyProtection="1">
      <protection locked="0"/>
    </xf>
    <xf numFmtId="0" fontId="1"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6" fillId="0" borderId="0" xfId="0" applyFont="1" applyFill="1" applyAlignment="1" applyProtection="1">
      <alignment vertical="center"/>
    </xf>
    <xf numFmtId="0" fontId="0" fillId="0" borderId="0" xfId="0" applyFont="1" applyFill="1" applyProtection="1"/>
    <xf numFmtId="0" fontId="8" fillId="0" borderId="0" xfId="1" applyFont="1" applyFill="1" applyAlignment="1" applyProtection="1">
      <alignment horizontal="center"/>
    </xf>
    <xf numFmtId="0" fontId="3" fillId="0" borderId="0" xfId="0" applyFont="1" applyFill="1" applyProtection="1"/>
    <xf numFmtId="0" fontId="0" fillId="0" borderId="0" xfId="0" quotePrefix="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1" fillId="0" borderId="0" xfId="0" applyFont="1" applyFill="1" applyAlignment="1" applyProtection="1">
      <alignment horizontal="left" vertical="top" indent="6"/>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2" fillId="0" borderId="0" xfId="0" applyFont="1" applyFill="1" applyAlignment="1" applyProtection="1">
      <alignment horizontal="left" wrapText="1"/>
    </xf>
    <xf numFmtId="0" fontId="0" fillId="0" borderId="0" xfId="0" applyFill="1" applyBorder="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left" vertical="top"/>
    </xf>
    <xf numFmtId="0" fontId="1" fillId="0" borderId="0" xfId="0" applyFont="1" applyFill="1" applyProtection="1">
      <protection locked="0"/>
    </xf>
    <xf numFmtId="164" fontId="0" fillId="0" borderId="0" xfId="0" applyNumberFormat="1" applyFill="1" applyAlignment="1" applyProtection="1">
      <alignment horizontal="right" vertical="top"/>
    </xf>
    <xf numFmtId="0" fontId="5" fillId="3" borderId="0" xfId="0" quotePrefix="1" applyFont="1" applyFill="1" applyAlignment="1" applyProtection="1">
      <alignment horizontal="left" vertical="center"/>
    </xf>
    <xf numFmtId="0" fontId="4" fillId="3" borderId="0" xfId="0" applyFont="1" applyFill="1" applyProtection="1"/>
    <xf numFmtId="0" fontId="4" fillId="0" borderId="0" xfId="0" applyFont="1" applyFill="1" applyAlignment="1" applyProtection="1">
      <alignment vertical="top"/>
    </xf>
    <xf numFmtId="0" fontId="4" fillId="0" borderId="0" xfId="0" applyFont="1" applyFill="1" applyAlignment="1" applyProtection="1">
      <alignment horizontal="center" vertical="top" wrapText="1"/>
    </xf>
    <xf numFmtId="0" fontId="4" fillId="0" borderId="0" xfId="0" applyFont="1" applyFill="1" applyAlignment="1" applyProtection="1">
      <alignment vertical="top" wrapText="1"/>
    </xf>
    <xf numFmtId="0" fontId="2" fillId="0" borderId="0" xfId="0" applyFont="1" applyFill="1" applyProtection="1"/>
    <xf numFmtId="0" fontId="4" fillId="3" borderId="0" xfId="0" applyFont="1" applyFill="1" applyAlignment="1" applyProtection="1">
      <alignment vertical="top"/>
    </xf>
  </cellXfs>
  <cellStyles count="2">
    <cellStyle name="Hyperlink" xfId="1" builtinId="8"/>
    <cellStyle name="Normal" xfId="0" builtinId="0"/>
  </cellStyles>
  <dxfs count="3">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69"/>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3" t="s">
        <v>79</v>
      </c>
      <c r="B1" s="34"/>
      <c r="C1" s="34"/>
      <c r="D1" s="35" t="s">
        <v>98</v>
      </c>
      <c r="E1" s="36"/>
    </row>
    <row r="2" spans="1:5" ht="15" customHeight="1" x14ac:dyDescent="0.2">
      <c r="A2" s="5"/>
      <c r="B2" s="4"/>
      <c r="C2" s="4"/>
      <c r="D2" s="6"/>
    </row>
    <row r="3" spans="1:5" ht="15" customHeight="1" x14ac:dyDescent="0.2">
      <c r="A3" s="5" t="str">
        <f ca="1">IF(1*INFO("release")&gt;=15,"You may consider using Excel 2013 DECIMAL and BASE functions better.","")</f>
        <v>You may consider using Excel 2013 DECIMAL and BASE functions better.</v>
      </c>
      <c r="B3" s="4"/>
      <c r="C3" s="4"/>
      <c r="D3" s="7" t="str">
        <f>HYPERLINK("http://www.rondebruin.nl/efb/efb.htm","Visit the Excel Function Bible website")</f>
        <v>Visit the Excel Function Bible website</v>
      </c>
    </row>
    <row r="4" spans="1:5" ht="15.75" x14ac:dyDescent="0.25">
      <c r="A4" s="8" t="s">
        <v>52</v>
      </c>
      <c r="B4" s="4"/>
      <c r="C4" s="4"/>
      <c r="D4" s="9" t="s">
        <v>94</v>
      </c>
    </row>
    <row r="5" spans="1:5" ht="12.75" customHeight="1" x14ac:dyDescent="0.2">
      <c r="A5" s="10" t="s">
        <v>78</v>
      </c>
      <c r="B5" s="10"/>
      <c r="C5" s="10"/>
      <c r="D5" s="11"/>
    </row>
    <row r="6" spans="1:5" ht="12.75" customHeight="1" x14ac:dyDescent="0.2">
      <c r="A6" s="10"/>
      <c r="B6" s="10"/>
      <c r="C6" s="10"/>
      <c r="D6" s="12" t="s">
        <v>95</v>
      </c>
    </row>
    <row r="7" spans="1:5" ht="15.75" x14ac:dyDescent="0.25">
      <c r="A7" s="8" t="s">
        <v>77</v>
      </c>
      <c r="B7" s="13"/>
      <c r="C7" s="13"/>
      <c r="D7" s="11" t="s">
        <v>97</v>
      </c>
    </row>
    <row r="8" spans="1:5" s="2" customFormat="1" x14ac:dyDescent="0.2">
      <c r="A8" s="13" t="s">
        <v>76</v>
      </c>
      <c r="B8" s="13"/>
      <c r="C8" s="13"/>
      <c r="D8" s="11" t="s">
        <v>96</v>
      </c>
    </row>
    <row r="9" spans="1:5" s="2" customFormat="1" x14ac:dyDescent="0.2">
      <c r="A9" s="13"/>
      <c r="B9" s="13"/>
      <c r="C9" s="13"/>
      <c r="D9" s="11"/>
    </row>
    <row r="10" spans="1:5" s="2" customFormat="1" x14ac:dyDescent="0.2">
      <c r="A10" s="13" t="s">
        <v>75</v>
      </c>
      <c r="B10" s="13"/>
      <c r="C10" s="13"/>
      <c r="D10" s="7" t="str">
        <f>HYPERLINK("..\efb_Excel%20Functions%20Bible.xlsx","Go back to or open the EFB menu workbook")</f>
        <v>Go back to or open the EFB menu workbook</v>
      </c>
    </row>
    <row r="11" spans="1:5" s="2" customFormat="1" x14ac:dyDescent="0.2">
      <c r="A11" s="13"/>
      <c r="B11" s="13"/>
      <c r="C11" s="13"/>
      <c r="D11" s="11"/>
    </row>
    <row r="12" spans="1:5" s="2" customFormat="1" x14ac:dyDescent="0.2">
      <c r="A12" s="13" t="s">
        <v>74</v>
      </c>
      <c r="B12" s="13"/>
      <c r="C12" s="13"/>
      <c r="D12" s="11"/>
    </row>
    <row r="13" spans="1:5" s="2" customFormat="1" x14ac:dyDescent="0.2">
      <c r="A13" s="13"/>
      <c r="B13" s="13"/>
      <c r="C13" s="13"/>
      <c r="D13" s="11"/>
    </row>
    <row r="14" spans="1:5" ht="15.75" x14ac:dyDescent="0.25">
      <c r="A14" s="8" t="s">
        <v>73</v>
      </c>
      <c r="B14" s="4"/>
      <c r="C14" s="4"/>
      <c r="D14" s="11"/>
    </row>
    <row r="15" spans="1:5" ht="12.75" customHeight="1" x14ac:dyDescent="0.2">
      <c r="A15" s="10" t="s">
        <v>72</v>
      </c>
      <c r="B15" s="10"/>
      <c r="C15" s="10"/>
      <c r="D15" s="12"/>
    </row>
    <row r="16" spans="1:5" ht="15" customHeight="1" x14ac:dyDescent="0.2">
      <c r="A16" s="14" t="s">
        <v>71</v>
      </c>
      <c r="B16" s="15"/>
      <c r="C16" s="15"/>
      <c r="D16" s="15"/>
    </row>
    <row r="17" spans="1:4" ht="15" customHeight="1" x14ac:dyDescent="0.2">
      <c r="A17" s="16" t="s">
        <v>70</v>
      </c>
      <c r="B17" s="15"/>
      <c r="C17" s="15"/>
      <c r="D17" s="15"/>
    </row>
    <row r="18" spans="1:4" ht="15" customHeight="1" x14ac:dyDescent="0.2">
      <c r="A18" s="16" t="s">
        <v>69</v>
      </c>
      <c r="B18" s="15"/>
      <c r="C18" s="15"/>
      <c r="D18" s="15"/>
    </row>
    <row r="19" spans="1:4" ht="15" customHeight="1" x14ac:dyDescent="0.2">
      <c r="A19" s="14" t="s">
        <v>68</v>
      </c>
      <c r="B19" s="15"/>
      <c r="C19" s="15"/>
      <c r="D19" s="15"/>
    </row>
    <row r="20" spans="1:4" ht="15" customHeight="1" x14ac:dyDescent="0.2">
      <c r="A20" s="16" t="s">
        <v>67</v>
      </c>
      <c r="B20" s="15"/>
      <c r="C20" s="15"/>
      <c r="D20" s="15"/>
    </row>
    <row r="21" spans="1:4" ht="15" customHeight="1" x14ac:dyDescent="0.2">
      <c r="A21" s="16" t="s">
        <v>66</v>
      </c>
      <c r="B21" s="15"/>
      <c r="C21" s="15"/>
      <c r="D21" s="15"/>
    </row>
    <row r="22" spans="1:4" ht="12.75" customHeight="1" x14ac:dyDescent="0.2">
      <c r="A22" s="10" t="s">
        <v>65</v>
      </c>
      <c r="B22" s="10"/>
      <c r="C22" s="10"/>
      <c r="D22" s="10"/>
    </row>
    <row r="23" spans="1:4" ht="15" customHeight="1" x14ac:dyDescent="0.2">
      <c r="A23" s="14" t="s">
        <v>64</v>
      </c>
      <c r="B23" s="15"/>
      <c r="C23" s="15"/>
      <c r="D23" s="15"/>
    </row>
    <row r="24" spans="1:4" ht="15" customHeight="1" x14ac:dyDescent="0.2">
      <c r="A24" s="14" t="s">
        <v>63</v>
      </c>
      <c r="B24" s="15"/>
      <c r="C24" s="15"/>
      <c r="D24" s="15"/>
    </row>
    <row r="25" spans="1:4" ht="12.75" customHeight="1" x14ac:dyDescent="0.2">
      <c r="A25" s="10" t="s">
        <v>62</v>
      </c>
      <c r="B25" s="10"/>
      <c r="C25" s="10"/>
      <c r="D25" s="10"/>
    </row>
    <row r="26" spans="1:4" ht="15" customHeight="1" x14ac:dyDescent="0.2">
      <c r="A26" s="14" t="s">
        <v>61</v>
      </c>
      <c r="B26" s="15"/>
      <c r="C26" s="15"/>
      <c r="D26" s="15"/>
    </row>
    <row r="27" spans="1:4" ht="12.75" customHeight="1" x14ac:dyDescent="0.2">
      <c r="A27" s="10"/>
      <c r="B27" s="10"/>
      <c r="C27" s="10"/>
      <c r="D27" s="10"/>
    </row>
    <row r="28" spans="1:4" ht="15" customHeight="1" x14ac:dyDescent="0.2">
      <c r="A28" s="17" t="s">
        <v>60</v>
      </c>
      <c r="B28" s="17"/>
      <c r="C28" s="17"/>
      <c r="D28" s="17"/>
    </row>
    <row r="29" spans="1:4" ht="15" customHeight="1" x14ac:dyDescent="0.2">
      <c r="A29" s="18" t="s">
        <v>59</v>
      </c>
      <c r="B29" s="19"/>
      <c r="C29" s="19"/>
      <c r="D29" s="19"/>
    </row>
    <row r="30" spans="1:4" ht="14.25" customHeight="1" x14ac:dyDescent="0.2">
      <c r="A30" s="18" t="s">
        <v>58</v>
      </c>
      <c r="B30" s="19"/>
      <c r="C30" s="19"/>
      <c r="D30" s="19"/>
    </row>
    <row r="31" spans="1:4" x14ac:dyDescent="0.2">
      <c r="A31" s="4"/>
      <c r="B31" s="4"/>
      <c r="C31" s="4"/>
      <c r="D31" s="20"/>
    </row>
    <row r="32" spans="1:4" ht="15.75" x14ac:dyDescent="0.25">
      <c r="A32" s="8" t="s">
        <v>57</v>
      </c>
      <c r="B32" s="4"/>
      <c r="C32" s="4"/>
      <c r="D32" s="4"/>
    </row>
    <row r="33" spans="1:4" x14ac:dyDescent="0.2">
      <c r="A33" s="21" t="s">
        <v>56</v>
      </c>
      <c r="B33" s="4"/>
      <c r="C33" s="4"/>
      <c r="D33" s="4"/>
    </row>
    <row r="34" spans="1:4" x14ac:dyDescent="0.2">
      <c r="A34" s="21"/>
      <c r="B34" s="4"/>
      <c r="C34" s="4"/>
      <c r="D34" s="4"/>
    </row>
    <row r="35" spans="1:4" ht="15.75" x14ac:dyDescent="0.25">
      <c r="A35" s="8" t="s">
        <v>55</v>
      </c>
      <c r="B35" s="4"/>
      <c r="C35" s="4"/>
      <c r="D35" s="4"/>
    </row>
    <row r="36" spans="1:4" x14ac:dyDescent="0.2">
      <c r="A36" s="22" t="s">
        <v>54</v>
      </c>
      <c r="B36" s="22" t="s">
        <v>53</v>
      </c>
      <c r="C36" s="22" t="s">
        <v>52</v>
      </c>
      <c r="D36" s="22" t="s">
        <v>51</v>
      </c>
    </row>
    <row r="37" spans="1:4" ht="55.5" customHeight="1" x14ac:dyDescent="0.2">
      <c r="A37" s="23" t="s">
        <v>42</v>
      </c>
      <c r="B37" s="23" t="s">
        <v>50</v>
      </c>
      <c r="C37" s="24" t="s">
        <v>49</v>
      </c>
      <c r="D37" s="24" t="s">
        <v>48</v>
      </c>
    </row>
    <row r="38" spans="1:4" s="2" customFormat="1" ht="144" customHeight="1" x14ac:dyDescent="0.2">
      <c r="A38" s="24" t="s">
        <v>14</v>
      </c>
      <c r="B38" s="24" t="s">
        <v>47</v>
      </c>
      <c r="C38" s="24" t="s">
        <v>46</v>
      </c>
      <c r="D38" s="24" t="s">
        <v>45</v>
      </c>
    </row>
    <row r="39" spans="1:4" x14ac:dyDescent="0.2">
      <c r="A39" s="4"/>
      <c r="B39" s="4"/>
      <c r="C39" s="4"/>
      <c r="D39" s="20"/>
    </row>
    <row r="40" spans="1:4" ht="15.75" x14ac:dyDescent="0.25">
      <c r="A40" s="25" t="s">
        <v>84</v>
      </c>
      <c r="B40" s="4"/>
      <c r="C40" s="4"/>
      <c r="D40" s="4"/>
    </row>
    <row r="41" spans="1:4" x14ac:dyDescent="0.2">
      <c r="A41" s="26" t="s">
        <v>85</v>
      </c>
      <c r="B41" s="4"/>
      <c r="C41" s="4"/>
      <c r="D41" s="4"/>
    </row>
    <row r="42" spans="1:4" ht="30" customHeight="1" x14ac:dyDescent="0.2">
      <c r="A42" s="27" t="s">
        <v>91</v>
      </c>
      <c r="B42" s="28" t="s">
        <v>92</v>
      </c>
      <c r="C42" s="4"/>
      <c r="D42" s="4"/>
    </row>
    <row r="43" spans="1:4" s="3" customFormat="1" ht="12.75" customHeight="1" x14ac:dyDescent="0.2">
      <c r="A43" s="29" t="s">
        <v>86</v>
      </c>
      <c r="B43" s="15"/>
      <c r="C43" s="15"/>
      <c r="D43" s="15"/>
    </row>
    <row r="44" spans="1:4" ht="30" customHeight="1" x14ac:dyDescent="0.2">
      <c r="A44" s="27" t="s">
        <v>87</v>
      </c>
      <c r="B44" s="28" t="s">
        <v>88</v>
      </c>
      <c r="C44" s="4"/>
      <c r="D44" s="4"/>
    </row>
    <row r="45" spans="1:4" ht="30" customHeight="1" x14ac:dyDescent="0.2">
      <c r="A45" s="27" t="s">
        <v>89</v>
      </c>
      <c r="B45" s="28" t="s">
        <v>90</v>
      </c>
      <c r="C45" s="4"/>
      <c r="D45" s="4"/>
    </row>
    <row r="46" spans="1:4" s="3" customFormat="1" ht="12.75" customHeight="1" x14ac:dyDescent="0.2">
      <c r="A46" s="30"/>
      <c r="B46" s="15"/>
      <c r="C46" s="15"/>
      <c r="D46" s="15"/>
    </row>
    <row r="47" spans="1:4" ht="15.75" x14ac:dyDescent="0.25">
      <c r="A47" s="8" t="s">
        <v>44</v>
      </c>
      <c r="B47" s="4"/>
      <c r="C47" s="4"/>
      <c r="D47" s="4"/>
    </row>
    <row r="48" spans="1:4" ht="12.75" customHeight="1" x14ac:dyDescent="0.2">
      <c r="A48" s="10"/>
      <c r="B48" s="10"/>
      <c r="C48" s="10"/>
      <c r="D48" s="10"/>
    </row>
    <row r="49" spans="1:4" ht="12.75" customHeight="1" x14ac:dyDescent="0.25">
      <c r="A49" s="8" t="s">
        <v>43</v>
      </c>
      <c r="B49" s="10"/>
      <c r="C49" s="10"/>
      <c r="D49" s="10"/>
    </row>
    <row r="50" spans="1:4" ht="12.75" customHeight="1" x14ac:dyDescent="0.2">
      <c r="A50" s="31" t="str">
        <f>'Example 1'!A1</f>
        <v>Example 1:- Simple Entry Of HEX2BIN Function</v>
      </c>
      <c r="B50" s="10"/>
      <c r="C50" s="10"/>
      <c r="D50" s="10"/>
    </row>
    <row r="51" spans="1:4" ht="12.75" customHeight="1" x14ac:dyDescent="0.2">
      <c r="A51" s="31" t="str">
        <f>'Example 2'!A1</f>
        <v>Example 2:- Validated Simple Entry Of HEX2BIN Function</v>
      </c>
      <c r="B51" s="10"/>
      <c r="C51" s="10"/>
      <c r="D51" s="10"/>
    </row>
    <row r="52" spans="1:4" ht="12.75" customHeight="1" x14ac:dyDescent="0.2">
      <c r="A52" s="31" t="str">
        <f>'Example 3'!A1</f>
        <v>Example 3:- Comparison Of HEX2BIN With BASE And DECIMAL Function</v>
      </c>
      <c r="B52" s="10"/>
      <c r="C52" s="10"/>
      <c r="D52" s="10"/>
    </row>
    <row r="53" spans="1:4" ht="12.75" customHeight="1" x14ac:dyDescent="0.2">
      <c r="A53" s="31" t="str">
        <f>'Example 4'!A1</f>
        <v>Example 4:- Crosscheck Of Return From HEX2BIN</v>
      </c>
      <c r="B53" s="10"/>
      <c r="C53" s="10"/>
      <c r="D53" s="10"/>
    </row>
    <row r="54" spans="1:4" ht="12.75" customHeight="1" x14ac:dyDescent="0.2">
      <c r="A54" s="10"/>
      <c r="B54" s="10"/>
      <c r="C54" s="10"/>
      <c r="D54" s="10"/>
    </row>
    <row r="55" spans="1:4" ht="15.75" x14ac:dyDescent="0.25">
      <c r="A55" s="8" t="s">
        <v>10</v>
      </c>
      <c r="B55" s="4"/>
      <c r="C55" s="4"/>
      <c r="D55" s="4"/>
    </row>
    <row r="56" spans="1:4" x14ac:dyDescent="0.2">
      <c r="A56" s="4"/>
      <c r="B56" s="4"/>
      <c r="C56" s="4"/>
      <c r="D56" s="4"/>
    </row>
    <row r="57" spans="1:4" x14ac:dyDescent="0.2">
      <c r="A57" s="13" t="s">
        <v>9</v>
      </c>
      <c r="B57" s="4"/>
      <c r="C57" s="4"/>
      <c r="D57" s="4"/>
    </row>
    <row r="58" spans="1:4" x14ac:dyDescent="0.2">
      <c r="A58" s="4"/>
      <c r="B58" s="4"/>
      <c r="C58" s="4"/>
      <c r="D58" s="4"/>
    </row>
    <row r="59" spans="1:4" x14ac:dyDescent="0.2">
      <c r="A59" s="13" t="s">
        <v>8</v>
      </c>
      <c r="B59" s="4"/>
      <c r="C59" s="4"/>
      <c r="D59" s="20"/>
    </row>
    <row r="60" spans="1:4" x14ac:dyDescent="0.2">
      <c r="A60" s="31" t="s">
        <v>7</v>
      </c>
      <c r="B60" s="4"/>
      <c r="C60" s="4"/>
      <c r="D60" s="20"/>
    </row>
    <row r="61" spans="1:4" x14ac:dyDescent="0.2">
      <c r="A61" s="31" t="s">
        <v>6</v>
      </c>
      <c r="B61" s="4"/>
      <c r="C61" s="4"/>
      <c r="D61" s="20"/>
    </row>
    <row r="62" spans="1:4" x14ac:dyDescent="0.2">
      <c r="A62" s="31" t="s">
        <v>5</v>
      </c>
      <c r="B62" s="4"/>
      <c r="C62" s="4"/>
      <c r="D62" s="20"/>
    </row>
    <row r="63" spans="1:4" x14ac:dyDescent="0.2">
      <c r="A63" s="13" t="s">
        <v>4</v>
      </c>
      <c r="B63" s="4"/>
      <c r="C63" s="4"/>
      <c r="D63" s="20"/>
    </row>
    <row r="64" spans="1:4" x14ac:dyDescent="0.2">
      <c r="A64" s="31" t="s">
        <v>3</v>
      </c>
      <c r="B64" s="4"/>
      <c r="C64" s="4"/>
      <c r="D64" s="20"/>
    </row>
    <row r="65" spans="1:4" x14ac:dyDescent="0.2">
      <c r="A65" s="31" t="s">
        <v>2</v>
      </c>
      <c r="B65" s="4"/>
      <c r="C65" s="4"/>
      <c r="D65" s="20"/>
    </row>
    <row r="66" spans="1:4" x14ac:dyDescent="0.2">
      <c r="A66" s="13" t="s">
        <v>1</v>
      </c>
      <c r="B66" s="4"/>
      <c r="C66" s="4"/>
      <c r="D66" s="20"/>
    </row>
    <row r="67" spans="1:4" x14ac:dyDescent="0.2">
      <c r="A67" s="13"/>
      <c r="B67" s="4"/>
      <c r="C67" s="4"/>
      <c r="D67" s="20"/>
    </row>
    <row r="68" spans="1:4" x14ac:dyDescent="0.2">
      <c r="A68" s="13" t="s">
        <v>0</v>
      </c>
      <c r="B68" s="4"/>
      <c r="C68" s="4"/>
      <c r="D68" s="20"/>
    </row>
    <row r="69" spans="1:4" x14ac:dyDescent="0.2">
      <c r="A69" s="32"/>
      <c r="B69" s="32"/>
      <c r="C69" s="32"/>
      <c r="D69" s="32"/>
    </row>
  </sheetData>
  <mergeCells count="1">
    <mergeCell ref="A28:D28"/>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80</v>
      </c>
      <c r="B1" s="41"/>
      <c r="C1" s="41"/>
      <c r="D1" s="41"/>
      <c r="E1" s="41"/>
    </row>
    <row r="2" spans="1:5" ht="15" customHeight="1" x14ac:dyDescent="0.2">
      <c r="A2" s="5"/>
      <c r="B2" s="4"/>
      <c r="C2" s="4"/>
      <c r="D2" s="4"/>
      <c r="E2" s="4"/>
    </row>
    <row r="3" spans="1:5" ht="15" customHeight="1" x14ac:dyDescent="0.2">
      <c r="A3" s="5" t="str">
        <f ca="1">IF(1*INFO("release")&gt;=15,"You may consider using Excel 2013 DECIMAL and BASE functions better.","")</f>
        <v>You may consider using Excel 2013 DECIMAL and BASE functions better.</v>
      </c>
      <c r="B3" s="4"/>
      <c r="C3" s="4"/>
      <c r="D3" s="4"/>
      <c r="E3" s="4"/>
    </row>
    <row r="4" spans="1:5" x14ac:dyDescent="0.2">
      <c r="A4" s="37" t="s">
        <v>42</v>
      </c>
      <c r="B4" s="38" t="s">
        <v>41</v>
      </c>
      <c r="C4" s="4"/>
      <c r="D4" s="4"/>
      <c r="E4" s="4"/>
    </row>
    <row r="5" spans="1:5" x14ac:dyDescent="0.2">
      <c r="A5" s="37"/>
      <c r="B5" s="37"/>
      <c r="C5" s="37"/>
      <c r="D5" s="4"/>
      <c r="E5" s="4"/>
    </row>
    <row r="6" spans="1:5" x14ac:dyDescent="0.2">
      <c r="A6" s="22" t="s">
        <v>13</v>
      </c>
      <c r="B6" s="39" t="str">
        <f>HEX2BIN(B4,10)</f>
        <v>1000000000</v>
      </c>
      <c r="C6" s="37"/>
      <c r="D6" s="4"/>
      <c r="E6" s="4"/>
    </row>
    <row r="7" spans="1:5" x14ac:dyDescent="0.2">
      <c r="A7" s="22" t="str">
        <f>"Formula Used in "&amp;ADDRESS(ROW(B6),COLUMN(B6),4)&amp;"  &gt;&gt;   "</f>
        <v xml:space="preserve">Formula Used in B6  &gt;&gt;   </v>
      </c>
      <c r="B7" s="4" t="str">
        <f ca="1">_xlfn.FORMULATEXT(B6)</f>
        <v>=HEX2BIN(B4,10)</v>
      </c>
      <c r="C7" s="4"/>
      <c r="D7" s="4"/>
      <c r="E7" s="4"/>
    </row>
    <row r="8" spans="1:5" x14ac:dyDescent="0.2">
      <c r="A8" s="37"/>
      <c r="B8" s="37"/>
      <c r="C8" s="37"/>
      <c r="D8" s="4"/>
      <c r="E8" s="4"/>
    </row>
    <row r="9" spans="1:5" x14ac:dyDescent="0.2">
      <c r="A9" s="37" t="s">
        <v>93</v>
      </c>
      <c r="B9" s="37"/>
      <c r="C9" s="37"/>
      <c r="D9" s="4"/>
      <c r="E9" s="4"/>
    </row>
    <row r="10" spans="1:5" x14ac:dyDescent="0.2">
      <c r="A10" s="22" t="s">
        <v>13</v>
      </c>
      <c r="B10" s="39" t="str">
        <f>BIN2HEX(B6,10)</f>
        <v>FFFFFFFE00</v>
      </c>
      <c r="C10" s="37"/>
      <c r="D10" s="4"/>
      <c r="E10" s="4"/>
    </row>
    <row r="11" spans="1:5" x14ac:dyDescent="0.2">
      <c r="A11" s="22" t="str">
        <f>"Formula Used in "&amp;ADDRESS(ROW(B10),COLUMN(B10),4)&amp;"  &gt;&gt;   "</f>
        <v xml:space="preserve">Formula Used in B10  &gt;&gt;   </v>
      </c>
      <c r="B11" s="4" t="str">
        <f ca="1">_xlfn.FORMULATEXT(B10)</f>
        <v>=BIN2HEX(B6,10)</v>
      </c>
      <c r="C11" s="37"/>
      <c r="D11" s="4"/>
      <c r="E11" s="4"/>
    </row>
    <row r="12" spans="1:5" x14ac:dyDescent="0.2">
      <c r="A12" s="37"/>
      <c r="B12" s="37"/>
      <c r="C12" s="37"/>
      <c r="D12" s="4"/>
      <c r="E12" s="4"/>
    </row>
    <row r="13" spans="1:5" x14ac:dyDescent="0.2">
      <c r="A13" s="37"/>
      <c r="B13" s="37"/>
      <c r="C13" s="37"/>
      <c r="D13" s="4"/>
      <c r="E13"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3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81</v>
      </c>
      <c r="B1" s="41"/>
      <c r="C1" s="41"/>
      <c r="D1" s="41"/>
      <c r="E1" s="46"/>
    </row>
    <row r="2" spans="1:5" ht="15" customHeight="1" x14ac:dyDescent="0.2">
      <c r="A2" s="5"/>
      <c r="B2" s="43"/>
      <c r="C2" s="42"/>
      <c r="D2" s="4"/>
      <c r="E2" s="4"/>
    </row>
    <row r="3" spans="1:5" ht="15" customHeight="1" x14ac:dyDescent="0.2">
      <c r="A3" s="5" t="str">
        <f ca="1">IF(1*INFO("release")&gt;=15,"You may consider using Excel 2013 DECIMAL and BASE functions better.","")</f>
        <v>You may consider using Excel 2013 DECIMAL and BASE functions better.</v>
      </c>
      <c r="B3" s="43"/>
      <c r="C3" s="42"/>
      <c r="D3" s="4"/>
      <c r="E3" s="4"/>
    </row>
    <row r="4" spans="1:5" x14ac:dyDescent="0.2">
      <c r="A4" s="44" t="s">
        <v>20</v>
      </c>
      <c r="B4" s="43" t="s">
        <v>19</v>
      </c>
      <c r="C4" s="42" t="s">
        <v>18</v>
      </c>
      <c r="D4" s="4"/>
      <c r="E4" s="4"/>
    </row>
    <row r="5" spans="1:5" x14ac:dyDescent="0.2">
      <c r="A5" s="37" t="s">
        <v>16</v>
      </c>
      <c r="B5" s="38" t="s">
        <v>15</v>
      </c>
      <c r="C5" s="4">
        <f>IF(B6=10,IF(AND(HEX2DEC(B5)&lt;=2^9-1,HEX2DEC(B5)&gt;=-512),0,"Data input error"),IF(HEX2DEC(B5)&lt;=2^B6-1,0,"Data input error"))</f>
        <v>0</v>
      </c>
      <c r="D5" s="4"/>
      <c r="E5" s="4"/>
    </row>
    <row r="6" spans="1:5" x14ac:dyDescent="0.2">
      <c r="A6" s="13" t="s">
        <v>14</v>
      </c>
      <c r="B6" s="38">
        <v>10</v>
      </c>
      <c r="C6" s="4">
        <f>IF(AND(B6&gt;0,B6&lt;=10,INT(B6)-B6=0),0,"Data input error")</f>
        <v>0</v>
      </c>
      <c r="D6" s="4"/>
      <c r="E6" s="42"/>
    </row>
    <row r="7" spans="1:5" x14ac:dyDescent="0.2">
      <c r="A7" s="4"/>
      <c r="B7" s="4"/>
      <c r="C7" s="4"/>
      <c r="D7" s="20"/>
      <c r="E7" s="42"/>
    </row>
    <row r="8" spans="1:5" x14ac:dyDescent="0.2">
      <c r="A8" s="22" t="s">
        <v>13</v>
      </c>
      <c r="B8" s="39" t="str">
        <f>HEX2BIN(B5,B6)</f>
        <v>0011111111</v>
      </c>
      <c r="C8" s="13"/>
      <c r="D8" s="20"/>
      <c r="E8" s="42"/>
    </row>
    <row r="9" spans="1:5" x14ac:dyDescent="0.2">
      <c r="A9" s="22" t="str">
        <f>"Formula Used in "&amp;ADDRESS(ROW(B8),COLUMN(B8),4)&amp;"  &gt;&gt;   "</f>
        <v xml:space="preserve">Formula Used in B8  &gt;&gt;   </v>
      </c>
      <c r="B9" s="4" t="str">
        <f ca="1">_xlfn.FORMULATEXT(B8)</f>
        <v>=HEX2BIN(B5,B6)</v>
      </c>
      <c r="C9" s="4"/>
      <c r="D9" s="20"/>
      <c r="E9" s="42"/>
    </row>
    <row r="10" spans="1:5" x14ac:dyDescent="0.2">
      <c r="A10" s="22"/>
      <c r="B10" s="4"/>
      <c r="C10" s="4"/>
      <c r="D10" s="20"/>
      <c r="E10" s="42"/>
    </row>
    <row r="11" spans="1:5" x14ac:dyDescent="0.2">
      <c r="A11" s="45" t="s">
        <v>40</v>
      </c>
      <c r="B11" s="4"/>
      <c r="C11" s="4"/>
      <c r="D11" s="20"/>
      <c r="E11" s="42"/>
    </row>
    <row r="12" spans="1:5" x14ac:dyDescent="0.2">
      <c r="A12" s="22"/>
      <c r="B12" s="4"/>
      <c r="C12" s="4"/>
      <c r="D12" s="20"/>
      <c r="E12" s="42"/>
    </row>
    <row r="13" spans="1:5" x14ac:dyDescent="0.2">
      <c r="A13" s="13" t="s">
        <v>39</v>
      </c>
      <c r="B13" s="4"/>
      <c r="C13" s="4"/>
      <c r="D13" s="4"/>
      <c r="E13" s="4"/>
    </row>
    <row r="14" spans="1:5" x14ac:dyDescent="0.2">
      <c r="A14" s="37" t="s">
        <v>38</v>
      </c>
      <c r="B14" s="42" t="s">
        <v>37</v>
      </c>
      <c r="C14" s="43" t="s">
        <v>36</v>
      </c>
      <c r="D14" s="42" t="s">
        <v>35</v>
      </c>
      <c r="E14" s="22"/>
    </row>
    <row r="15" spans="1:5" x14ac:dyDescent="0.2">
      <c r="A15" s="4" t="str">
        <f>HEX2BIN!A37</f>
        <v>number</v>
      </c>
      <c r="B15" s="13" t="s">
        <v>34</v>
      </c>
      <c r="C15" s="4"/>
      <c r="D15" s="4"/>
      <c r="E15" s="4"/>
    </row>
    <row r="16" spans="1:5" x14ac:dyDescent="0.2">
      <c r="A16" s="4"/>
      <c r="B16" s="13" t="s">
        <v>33</v>
      </c>
      <c r="C16" s="4"/>
      <c r="D16" s="4"/>
      <c r="E16" s="4"/>
    </row>
    <row r="17" spans="1:5" x14ac:dyDescent="0.2">
      <c r="A17" s="4"/>
      <c r="B17" s="13" t="s">
        <v>32</v>
      </c>
      <c r="C17" s="4"/>
      <c r="D17" s="4"/>
      <c r="E17" s="4"/>
    </row>
    <row r="18" spans="1:5" x14ac:dyDescent="0.2">
      <c r="A18" s="4"/>
      <c r="B18" s="13" t="s">
        <v>31</v>
      </c>
      <c r="C18" s="4"/>
      <c r="D18" s="4"/>
      <c r="E18" s="4"/>
    </row>
    <row r="19" spans="1:5" x14ac:dyDescent="0.2">
      <c r="A19" s="4"/>
      <c r="B19" s="13" t="s">
        <v>30</v>
      </c>
      <c r="C19" s="4"/>
      <c r="D19" s="4"/>
      <c r="E19" s="4"/>
    </row>
    <row r="20" spans="1:5" x14ac:dyDescent="0.2">
      <c r="A20" s="4"/>
      <c r="B20" s="13" t="s">
        <v>29</v>
      </c>
      <c r="C20" s="4"/>
      <c r="D20" s="4"/>
      <c r="E20" s="4"/>
    </row>
    <row r="21" spans="1:5" x14ac:dyDescent="0.2">
      <c r="A21" s="4"/>
      <c r="B21" s="22" t="s">
        <v>24</v>
      </c>
      <c r="C21" s="22">
        <f>IF(B6=10,IF(AND(HEX2DEC(B5)&lt;=2^9-1,HEX2DEC(B5)&gt;=-512),0,1),IF(HEX2DEC(B5)&lt;=2^B6-1,0,1))</f>
        <v>0</v>
      </c>
      <c r="D21" s="4"/>
      <c r="E21" s="4"/>
    </row>
    <row r="22" spans="1:5" x14ac:dyDescent="0.2">
      <c r="A22" s="4"/>
      <c r="B22" s="4" t="str">
        <f ca="1">_xlfn.FORMULATEXT(C21)</f>
        <v>=IF(B6=10,IF(AND(HEX2DEC(B5)&lt;=2^9-1,HEX2DEC(B5)&gt;=-512),0,1),IF(HEX2DEC(B5)&lt;=2^B6-1,0,1))</v>
      </c>
      <c r="C22" s="22"/>
      <c r="D22" s="4"/>
      <c r="E22" s="4"/>
    </row>
    <row r="23" spans="1:5" x14ac:dyDescent="0.2">
      <c r="A23" s="4"/>
      <c r="B23" s="22"/>
      <c r="C23" s="22"/>
      <c r="D23" s="4"/>
      <c r="E23" s="4"/>
    </row>
    <row r="24" spans="1:5" x14ac:dyDescent="0.2">
      <c r="A24" s="4" t="str">
        <f>HEX2BIN!A38</f>
        <v>places</v>
      </c>
      <c r="B24" s="13" t="s">
        <v>28</v>
      </c>
      <c r="C24" s="4"/>
      <c r="D24" s="4"/>
      <c r="E24" s="4"/>
    </row>
    <row r="25" spans="1:5" x14ac:dyDescent="0.2">
      <c r="A25" s="4"/>
      <c r="B25" s="13" t="s">
        <v>27</v>
      </c>
      <c r="C25" s="4"/>
      <c r="D25" s="4"/>
      <c r="E25" s="4"/>
    </row>
    <row r="26" spans="1:5" x14ac:dyDescent="0.2">
      <c r="A26" s="4"/>
      <c r="B26" s="13" t="s">
        <v>26</v>
      </c>
      <c r="C26" s="4"/>
      <c r="D26" s="4"/>
      <c r="E26" s="4"/>
    </row>
    <row r="27" spans="1:5" x14ac:dyDescent="0.2">
      <c r="A27" s="4"/>
      <c r="B27" s="13" t="s">
        <v>25</v>
      </c>
      <c r="C27" s="4"/>
      <c r="D27" s="4"/>
      <c r="E27" s="4"/>
    </row>
    <row r="28" spans="1:5" x14ac:dyDescent="0.2">
      <c r="A28" s="4"/>
      <c r="B28" s="22" t="s">
        <v>24</v>
      </c>
      <c r="C28" s="22" t="b">
        <f>AND(B6&gt;0,B6&lt;=10,INT(B6)-B6=0)</f>
        <v>1</v>
      </c>
      <c r="D28" s="4"/>
      <c r="E28" s="4"/>
    </row>
    <row r="29" spans="1:5" x14ac:dyDescent="0.2">
      <c r="A29" s="4"/>
      <c r="B29" s="4" t="str">
        <f ca="1">_xlfn.FORMULATEXT(C28)</f>
        <v>=AND(B6&gt;0,B6&lt;=10,INT(B6)-B6=0)</v>
      </c>
      <c r="C29" s="22"/>
      <c r="D29" s="4"/>
      <c r="E29" s="4"/>
    </row>
    <row r="30" spans="1:5" x14ac:dyDescent="0.2">
      <c r="A30" s="4"/>
      <c r="B30" s="22"/>
      <c r="C30" s="22"/>
      <c r="D30" s="4"/>
      <c r="E30" s="4"/>
    </row>
    <row r="31" spans="1:5" x14ac:dyDescent="0.2">
      <c r="A31" s="13" t="s">
        <v>23</v>
      </c>
      <c r="B31" s="22"/>
      <c r="C31" s="22"/>
      <c r="D31" s="4"/>
      <c r="E31" s="4"/>
    </row>
    <row r="32" spans="1:5" x14ac:dyDescent="0.2">
      <c r="A32" s="22"/>
      <c r="B32" s="22"/>
      <c r="C32" s="22"/>
      <c r="D32" s="22"/>
      <c r="E32" s="22"/>
    </row>
    <row r="33" spans="1:5" x14ac:dyDescent="0.2">
      <c r="A33" s="22" t="s">
        <v>17</v>
      </c>
      <c r="B33" s="22"/>
      <c r="C33" s="22"/>
      <c r="D33" s="22"/>
      <c r="E33" s="22"/>
    </row>
    <row r="34" spans="1:5" x14ac:dyDescent="0.2">
      <c r="A34" s="4" t="str">
        <f ca="1">"Formula in "&amp;ADDRESS(ROW(C5),COLUMN(C5),4)&amp;" &gt;&gt;&gt;   "&amp;_xlfn.FORMULATEXT(C5)</f>
        <v>Formula in C5 &gt;&gt;&gt;   =IF(B6=10,IF(AND(HEX2DEC(B5)&lt;=2^9-1,HEX2DEC(B5)&gt;=-512),0,"Data input error"),IF(HEX2DEC(B5)&lt;=2^B6-1,0,"Data input error"))</v>
      </c>
      <c r="B34" s="22"/>
      <c r="C34" s="22"/>
      <c r="D34" s="22"/>
      <c r="E34" s="22"/>
    </row>
    <row r="35" spans="1:5" x14ac:dyDescent="0.2">
      <c r="A35" s="4" t="str">
        <f ca="1">"Formula in "&amp;ADDRESS(ROW(C6),COLUMN(C6),4)&amp;" &gt;&gt;&gt;   "&amp;_xlfn.FORMULATEXT(C6)</f>
        <v>Formula in C6 &gt;&gt;&gt;   =IF(AND(B6&gt;0,B6&lt;=10,INT(B6)-B6=0),0,"Data input error")</v>
      </c>
      <c r="B35" s="22"/>
      <c r="C35" s="22"/>
      <c r="D35" s="22"/>
      <c r="E35" s="22"/>
    </row>
    <row r="36" spans="1:5" x14ac:dyDescent="0.2">
      <c r="A36" s="4"/>
      <c r="B36" s="22"/>
      <c r="C36" s="22"/>
      <c r="D36" s="22"/>
      <c r="E36" s="22"/>
    </row>
  </sheetData>
  <conditionalFormatting sqref="C5:C6">
    <cfRule type="cellIs" dxfId="2" priority="1" operator="equal">
      <formula>0</formula>
    </cfRule>
  </conditionalFormatting>
  <dataValidations count="3">
    <dataValidation type="custom" allowBlank="1" showInputMessage="1" showErrorMessage="1" errorTitle="Data Input Error" error="Input a hexadecimal._x000a__x000a_Hexadecimal must have a maximum decimal value of 511 or 2^places._x000a__x000a_If places is 10, minimum decimal value is 512. Otherwise it is 0." promptTitle="Data Input Validation" prompt="Input a hexadecimal._x000a__x000a_Hexadecimal must have a maximum decimal value of 511 or 2^places._x000a__x000a_If places is 10, minimum decimal value is 512. Otherwise it is 0." sqref="B5" xr:uid="{00000000-0002-0000-0200-000000000000}">
      <formula1>IF(B6=10,IF(AND(HEX2DEC(B5)&lt;=2^9-1,HEX2DEC(B5)&gt;=-512),TRUE,FALSE),IF(HEX2DEC(B5)&lt;=2^B6-1,TRUE,FALSE))</formula1>
    </dataValidation>
    <dataValidation type="custom" allowBlank="1" showInputMessage="1" showErrorMessage="1" sqref="C5" xr:uid="{00000000-0002-0000-0200-000001000000}">
      <formula1>IF(B6=10,IF(AND(HEX2DEC(B5)&lt;=2^9-1,HEX2DEC(B5)&gt;=-512),TRUE,FALSE),IF(HEX2DEC(B5)&lt;=2^B6-1,TRUE,FALSE))</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200-000002000000}">
      <formula1>AND(B6&gt;0,B6&lt;=10,INT(B6)-B6=0)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82</v>
      </c>
      <c r="B1" s="41"/>
      <c r="C1" s="41"/>
      <c r="D1" s="41"/>
      <c r="E1" s="46"/>
    </row>
    <row r="2" spans="1:5" ht="15" customHeight="1" x14ac:dyDescent="0.2">
      <c r="A2" s="5"/>
      <c r="B2" s="43"/>
      <c r="C2" s="42"/>
      <c r="D2" s="22"/>
      <c r="E2" s="4"/>
    </row>
    <row r="3" spans="1:5" ht="15" customHeight="1" x14ac:dyDescent="0.2">
      <c r="A3" s="5" t="str">
        <f ca="1">IF(1*INFO("release")&gt;=15,"You may consider using Excel 2013 DECIMAL and BASE functions better.","")</f>
        <v>You may consider using Excel 2013 DECIMAL and BASE functions better.</v>
      </c>
      <c r="B3" s="43"/>
      <c r="C3" s="42"/>
      <c r="D3" s="22"/>
      <c r="E3" s="4"/>
    </row>
    <row r="4" spans="1:5" x14ac:dyDescent="0.2">
      <c r="A4" s="44" t="s">
        <v>20</v>
      </c>
      <c r="B4" s="43" t="s">
        <v>19</v>
      </c>
      <c r="C4" s="42" t="s">
        <v>18</v>
      </c>
      <c r="D4" s="22"/>
      <c r="E4" s="4"/>
    </row>
    <row r="5" spans="1:5" x14ac:dyDescent="0.2">
      <c r="A5" s="37" t="s">
        <v>16</v>
      </c>
      <c r="B5" s="38" t="s">
        <v>15</v>
      </c>
      <c r="C5" s="4">
        <f>IF(B6=10,IF(AND(HEX2DEC(B5)&lt;=2^9-1,HEX2DEC(B5)&gt;=-512),0,"Data input error"),IF(HEX2DEC(B5)&lt;=2^B6-1,0,"Data input error"))</f>
        <v>0</v>
      </c>
      <c r="D5" s="4"/>
      <c r="E5" s="4"/>
    </row>
    <row r="6" spans="1:5" x14ac:dyDescent="0.2">
      <c r="A6" s="13" t="s">
        <v>14</v>
      </c>
      <c r="B6" s="38">
        <v>10</v>
      </c>
      <c r="C6" s="4">
        <f>IF(AND(B6&gt;0,B6&lt;=10,INT(B6)-B6=0),0,"Data input error")</f>
        <v>0</v>
      </c>
      <c r="D6" s="4"/>
      <c r="E6" s="42"/>
    </row>
    <row r="7" spans="1:5" x14ac:dyDescent="0.2">
      <c r="A7" s="4"/>
      <c r="B7" s="4"/>
      <c r="C7" s="4"/>
      <c r="D7" s="20"/>
      <c r="E7" s="42"/>
    </row>
    <row r="8" spans="1:5" x14ac:dyDescent="0.2">
      <c r="A8" s="22" t="s">
        <v>13</v>
      </c>
      <c r="B8" s="39" t="str">
        <f>HEX2BIN(B5,B6)</f>
        <v>0011111111</v>
      </c>
      <c r="C8" s="13" t="str">
        <f>IF(ISERROR(B8),IF(ERROR.TYPE(B8)=6,"#NUM! indicates number is too large for function HEX2BIN",""),"OK")</f>
        <v>OK</v>
      </c>
      <c r="D8" s="20"/>
      <c r="E8" s="4"/>
    </row>
    <row r="9" spans="1:5" x14ac:dyDescent="0.2">
      <c r="A9" s="22" t="str">
        <f>"Formula Used in "&amp;ADDRESS(ROW(B8),COLUMN(B8),4)&amp;"  &gt;&gt;   "</f>
        <v xml:space="preserve">Formula Used in B8  &gt;&gt;   </v>
      </c>
      <c r="B9" s="4" t="str">
        <f ca="1">_xlfn.FORMULATEXT(B8)</f>
        <v>=HEX2BIN(B5,B6)</v>
      </c>
      <c r="C9" s="4"/>
      <c r="D9" s="20"/>
      <c r="E9" s="4"/>
    </row>
    <row r="10" spans="1:5" x14ac:dyDescent="0.2">
      <c r="A10" s="4"/>
      <c r="B10" s="4"/>
      <c r="C10" s="4"/>
      <c r="D10" s="20"/>
      <c r="E10" s="4"/>
    </row>
    <row r="11" spans="1:5" x14ac:dyDescent="0.2">
      <c r="A11" s="22" t="s">
        <v>22</v>
      </c>
      <c r="B11" s="39" t="str">
        <f>_xlfn.BASE(_xlfn.DECIMAL(B5,16),2,10)</f>
        <v>0011111111</v>
      </c>
      <c r="C11" s="13"/>
      <c r="D11" s="20"/>
      <c r="E11" s="4"/>
    </row>
    <row r="12" spans="1:5" x14ac:dyDescent="0.2">
      <c r="A12" s="22" t="str">
        <f>"Formula Used in "&amp;ADDRESS(ROW(B11),COLUMN(B11),4)&amp;"  &gt;&gt;   "</f>
        <v xml:space="preserve">Formula Used in B11  &gt;&gt;   </v>
      </c>
      <c r="B12" s="4" t="str">
        <f ca="1">_xlfn.FORMULATEXT(B11)</f>
        <v>=BASE(DECIMAL(B5,16),2,10)</v>
      </c>
      <c r="C12" s="13"/>
      <c r="D12" s="20"/>
      <c r="E12" s="4"/>
    </row>
    <row r="13" spans="1:5" x14ac:dyDescent="0.2">
      <c r="A13" s="22"/>
      <c r="B13" s="4"/>
      <c r="C13" s="13"/>
      <c r="D13" s="20"/>
      <c r="E13" s="4"/>
    </row>
    <row r="14" spans="1:5" x14ac:dyDescent="0.2">
      <c r="A14" s="22" t="s">
        <v>21</v>
      </c>
      <c r="B14" s="4"/>
      <c r="C14" s="13"/>
      <c r="D14" s="20"/>
      <c r="E14" s="4"/>
    </row>
    <row r="15" spans="1:5" x14ac:dyDescent="0.2">
      <c r="A15" s="22"/>
      <c r="B15" s="4"/>
      <c r="C15" s="13"/>
      <c r="D15" s="20"/>
      <c r="E15" s="4"/>
    </row>
    <row r="16" spans="1:5" x14ac:dyDescent="0.2">
      <c r="A16" s="22" t="s">
        <v>17</v>
      </c>
      <c r="B16" s="22"/>
      <c r="C16" s="22"/>
      <c r="D16" s="22"/>
      <c r="E16" s="22"/>
    </row>
    <row r="17" spans="1:5" x14ac:dyDescent="0.2">
      <c r="A17" s="4" t="str">
        <f ca="1">"Formula in "&amp;ADDRESS(ROW(C5),COLUMN(C5),4)&amp;" &gt;&gt;&gt;   "&amp;_xlfn.FORMULATEXT(C5)</f>
        <v>Formula in C5 &gt;&gt;&gt;   =IF(B6=10,IF(AND(HEX2DEC(B5)&lt;=2^9-1,HEX2DEC(B5)&gt;=-512),0,"Data input error"),IF(HEX2DEC(B5)&lt;=2^B6-1,0,"Data input error"))</v>
      </c>
      <c r="B17" s="22"/>
      <c r="C17" s="22"/>
      <c r="D17" s="22"/>
      <c r="E17" s="22"/>
    </row>
    <row r="18" spans="1:5" x14ac:dyDescent="0.2">
      <c r="A18" s="4" t="str">
        <f ca="1">"Formula in "&amp;ADDRESS(ROW(C6),COLUMN(C6),4)&amp;" &gt;&gt;&gt;   "&amp;_xlfn.FORMULATEXT(C6)</f>
        <v>Formula in C6 &gt;&gt;&gt;   =IF(AND(B6&gt;0,B6&lt;=10,INT(B6)-B6=0),0,"Data input error")</v>
      </c>
      <c r="B18" s="22"/>
      <c r="C18" s="22"/>
      <c r="D18" s="22"/>
      <c r="E18" s="22"/>
    </row>
    <row r="19" spans="1:5" x14ac:dyDescent="0.2">
      <c r="A19" s="4"/>
      <c r="B19" s="22"/>
      <c r="C19" s="22"/>
      <c r="D19" s="22"/>
      <c r="E19" s="22"/>
    </row>
  </sheetData>
  <conditionalFormatting sqref="C5:C6">
    <cfRule type="cellIs" dxfId="1" priority="1" operator="equal">
      <formula>0</formula>
    </cfRule>
  </conditionalFormatting>
  <dataValidations count="2">
    <dataValidation type="custom" allowBlank="1" showInputMessage="1" showErrorMessage="1" sqref="C5" xr:uid="{00000000-0002-0000-0300-000000000000}">
      <formula1>IF(B6=10,IF(AND(HEX2DEC(B5)&lt;=2^9-1,HEX2DEC(B5)&gt;=-512),TRUE,FALSE),IF(HEX2DEC(B5)&lt;=2^B6-1,TRUE,FALSE))</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300-000001000000}">
      <formula1>AND(B6&gt;0,B6&lt;=10,INT(B6)-B6=0)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83</v>
      </c>
      <c r="B1" s="41"/>
      <c r="C1" s="41"/>
      <c r="D1" s="41"/>
      <c r="E1" s="46"/>
    </row>
    <row r="2" spans="1:5" ht="15" customHeight="1" x14ac:dyDescent="0.2">
      <c r="A2" s="5"/>
      <c r="B2" s="43"/>
      <c r="C2" s="42"/>
      <c r="D2" s="22"/>
      <c r="E2" s="4"/>
    </row>
    <row r="3" spans="1:5" ht="15" customHeight="1" x14ac:dyDescent="0.2">
      <c r="A3" s="5" t="str">
        <f ca="1">IF(1*INFO("release")&gt;=15,"You may consider using Excel 2013 DECIMAL and BASE functions better.","")</f>
        <v>You may consider using Excel 2013 DECIMAL and BASE functions better.</v>
      </c>
      <c r="B3" s="43"/>
      <c r="C3" s="42"/>
      <c r="D3" s="22"/>
      <c r="E3" s="4"/>
    </row>
    <row r="4" spans="1:5" x14ac:dyDescent="0.2">
      <c r="A4" s="44" t="s">
        <v>20</v>
      </c>
      <c r="B4" s="43" t="s">
        <v>19</v>
      </c>
      <c r="C4" s="42" t="s">
        <v>18</v>
      </c>
      <c r="D4" s="22"/>
      <c r="E4" s="4"/>
    </row>
    <row r="5" spans="1:5" x14ac:dyDescent="0.2">
      <c r="A5" s="37" t="s">
        <v>16</v>
      </c>
      <c r="B5" s="38" t="s">
        <v>15</v>
      </c>
      <c r="C5" s="4">
        <f>IF(B6=10,IF(AND(HEX2DEC(B5)&lt;=2^9-1,HEX2DEC(B5)&gt;=-512),0,"Data input error"),IF(HEX2DEC(B5)&lt;=2^B6-1,0,"Data input error"))</f>
        <v>0</v>
      </c>
      <c r="D5" s="4"/>
      <c r="E5" s="4"/>
    </row>
    <row r="6" spans="1:5" x14ac:dyDescent="0.2">
      <c r="A6" s="13" t="s">
        <v>14</v>
      </c>
      <c r="B6" s="38">
        <v>9</v>
      </c>
      <c r="C6" s="4">
        <f>IF(AND(B6&gt;0,B6&lt;=10,INT(B6)-B6=0),0,"Data input error")</f>
        <v>0</v>
      </c>
      <c r="D6" s="4"/>
      <c r="E6" s="42"/>
    </row>
    <row r="7" spans="1:5" x14ac:dyDescent="0.2">
      <c r="A7" s="4"/>
      <c r="B7" s="4"/>
      <c r="C7" s="4"/>
      <c r="D7" s="20"/>
      <c r="E7" s="42"/>
    </row>
    <row r="8" spans="1:5" x14ac:dyDescent="0.2">
      <c r="A8" s="22" t="s">
        <v>13</v>
      </c>
      <c r="B8" s="39" t="str">
        <f>HEX2BIN(B5,B6)</f>
        <v>011111111</v>
      </c>
      <c r="C8" s="13"/>
      <c r="D8" s="20"/>
      <c r="E8" s="42"/>
    </row>
    <row r="9" spans="1:5" x14ac:dyDescent="0.2">
      <c r="A9" s="22" t="str">
        <f>"Formula Used in "&amp;ADDRESS(ROW(B8),COLUMN(B8),4)&amp;"  &gt;&gt;   "</f>
        <v xml:space="preserve">Formula Used in B8  &gt;&gt;   </v>
      </c>
      <c r="B9" s="4" t="str">
        <f ca="1">_xlfn.FORMULATEXT(B8)</f>
        <v>=HEX2BIN(B5,B6)</v>
      </c>
      <c r="C9" s="4"/>
      <c r="D9" s="20"/>
      <c r="E9" s="42"/>
    </row>
    <row r="10" spans="1:5" x14ac:dyDescent="0.2">
      <c r="A10" s="4"/>
      <c r="B10" s="4"/>
      <c r="C10" s="4"/>
      <c r="D10" s="20"/>
      <c r="E10" s="4"/>
    </row>
    <row r="11" spans="1:5" x14ac:dyDescent="0.2">
      <c r="A11" s="22" t="s">
        <v>12</v>
      </c>
      <c r="B11" s="39" t="str">
        <f>BIN2HEX(B8)</f>
        <v>FF</v>
      </c>
      <c r="C11" s="13"/>
      <c r="D11" s="20"/>
      <c r="E11" s="4"/>
    </row>
    <row r="12" spans="1:5" x14ac:dyDescent="0.2">
      <c r="A12" s="22" t="str">
        <f>"Formula Used in "&amp;ADDRESS(ROW(B11),COLUMN(B11),4)&amp;"  &gt;&gt;   "</f>
        <v xml:space="preserve">Formula Used in B11  &gt;&gt;   </v>
      </c>
      <c r="B12" s="4" t="str">
        <f ca="1">_xlfn.FORMULATEXT(B11)</f>
        <v>=BIN2HEX(B8)</v>
      </c>
      <c r="C12" s="13"/>
      <c r="D12" s="20"/>
      <c r="E12" s="4"/>
    </row>
    <row r="13" spans="1:5" x14ac:dyDescent="0.2">
      <c r="A13" s="22"/>
      <c r="B13" s="4"/>
      <c r="C13" s="13"/>
      <c r="D13" s="20"/>
      <c r="E13" s="4"/>
    </row>
    <row r="14" spans="1:5" x14ac:dyDescent="0.2">
      <c r="A14" s="22" t="s">
        <v>11</v>
      </c>
      <c r="B14" s="39" t="str">
        <f>_xlfn.BASE(_xlfn.DECIMAL(B8,2),16)</f>
        <v>FF</v>
      </c>
      <c r="C14" s="13"/>
      <c r="D14" s="20"/>
      <c r="E14" s="4"/>
    </row>
    <row r="15" spans="1:5" x14ac:dyDescent="0.2">
      <c r="A15" s="22" t="str">
        <f>"Formula Used in "&amp;ADDRESS(ROW(B14),COLUMN(B14),4)&amp;"  &gt;&gt;   "</f>
        <v xml:space="preserve">Formula Used in B14  &gt;&gt;   </v>
      </c>
      <c r="B15" s="4" t="str">
        <f ca="1">_xlfn.FORMULATEXT(B14)</f>
        <v>=BASE(DECIMAL(B8,2),16)</v>
      </c>
      <c r="C15" s="13"/>
      <c r="D15" s="20"/>
      <c r="E15" s="4"/>
    </row>
    <row r="16" spans="1:5" x14ac:dyDescent="0.2">
      <c r="A16" s="22"/>
      <c r="B16" s="4"/>
      <c r="C16" s="13"/>
      <c r="D16" s="20"/>
      <c r="E16" s="4"/>
    </row>
    <row r="17" spans="1:5" x14ac:dyDescent="0.2">
      <c r="A17" s="22" t="s">
        <v>17</v>
      </c>
      <c r="B17" s="22"/>
      <c r="C17" s="22"/>
      <c r="D17" s="22"/>
      <c r="E17" s="22"/>
    </row>
    <row r="18" spans="1:5" x14ac:dyDescent="0.2">
      <c r="A18" s="4" t="str">
        <f ca="1">"Formula in "&amp;ADDRESS(ROW(C5),COLUMN(C5),4)&amp;" &gt;&gt;&gt;   "&amp;_xlfn.FORMULATEXT(C5)</f>
        <v>Formula in C5 &gt;&gt;&gt;   =IF(B6=10,IF(AND(HEX2DEC(B5)&lt;=2^9-1,HEX2DEC(B5)&gt;=-512),0,"Data input error"),IF(HEX2DEC(B5)&lt;=2^B6-1,0,"Data input error"))</v>
      </c>
      <c r="B18" s="22"/>
      <c r="C18" s="22"/>
      <c r="D18" s="22"/>
      <c r="E18" s="22"/>
    </row>
    <row r="19" spans="1:5" x14ac:dyDescent="0.2">
      <c r="A19" s="4" t="str">
        <f ca="1">"Formula in "&amp;ADDRESS(ROW(C6),COLUMN(C6),4)&amp;" &gt;&gt;&gt;   "&amp;_xlfn.FORMULATEXT(C6)</f>
        <v>Formula in C6 &gt;&gt;&gt;   =IF(AND(B6&gt;0,B6&lt;=10,INT(B6)-B6=0),0,"Data input error")</v>
      </c>
      <c r="B19" s="22"/>
      <c r="C19" s="22"/>
      <c r="D19" s="22"/>
      <c r="E19" s="22"/>
    </row>
    <row r="20" spans="1:5" x14ac:dyDescent="0.2">
      <c r="A20" s="4"/>
      <c r="B20" s="22"/>
      <c r="C20" s="22"/>
      <c r="D20" s="22"/>
      <c r="E20" s="22"/>
    </row>
  </sheetData>
  <conditionalFormatting sqref="C5:C6">
    <cfRule type="cellIs" dxfId="0" priority="1" operator="equal">
      <formula>0</formula>
    </cfRule>
  </conditionalFormatting>
  <dataValidations count="3">
    <dataValidation type="custom" allowBlank="1" showInputMessage="1" showErrorMessage="1" errorTitle="Data Input Error" error="Input a hexadecimal._x000a__x000a_Hexadecimal must have a maximum decimal value of 511 or 2^places._x000a__x000a_If places is 10, minimum decimal value is 512. Otherwise it is 0." promptTitle="Data Input Validation" prompt="Input a hexadecimal._x000a__x000a_Hexadecimal must have a maximum decimal value of 511 or 2^places._x000a__x000a_If places is 10, minimum decimal value is 512. Otherwise it is 0." sqref="B5" xr:uid="{00000000-0002-0000-0400-000000000000}">
      <formula1>IF(B6=10,IF(AND(HEX2DEC(B5)&lt;=2^9-1,HEX2DEC(B5)&gt;=-512),TRUE,FALSE),IF(HEX2DEC(B5)&lt;=2^B6-1,TRUE,FALSE))</formula1>
    </dataValidation>
    <dataValidation type="custom" allowBlank="1" showInputMessage="1" showErrorMessage="1" sqref="C5" xr:uid="{00000000-0002-0000-0400-000001000000}">
      <formula1>IF(B6=10,IF(AND(HEX2DEC(B5)&lt;=2^9-1,HEX2DEC(B5)&gt;=-512),TRUE,FALSE),IF(HEX2DEC(B5)&lt;=2^B6-1,TRUE,FALSE))</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400-000002000000}">
      <formula1>AND(B6&gt;0,B6&lt;=10,INT(B6)-B6=0)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HEX2BIN</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2013-05-30T21:37:56Z</dcterms:created>
  <dcterms:modified xsi:type="dcterms:W3CDTF">2020-08-26T14:09:43Z</dcterms:modified>
</cp:coreProperties>
</file>